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\\cha-llp.com\proj\Projects\ANY\K6\074567.000\09_Design\Drawings\Hwy\115685\400-Engineering\Roadway\EngData\Quantities\"/>
    </mc:Choice>
  </mc:AlternateContent>
  <xr:revisionPtr revIDLastSave="0" documentId="13_ncr:1_{389A3301-E51D-4E52-930B-FB621E1174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9" i="4" l="1"/>
  <c r="U39" i="4"/>
  <c r="S39" i="4"/>
  <c r="Q39" i="4"/>
  <c r="O39" i="4"/>
  <c r="M39" i="4"/>
  <c r="L39" i="4"/>
  <c r="K39" i="4"/>
  <c r="L38" i="4"/>
  <c r="O38" i="4"/>
  <c r="Q38" i="4"/>
  <c r="S38" i="4"/>
  <c r="U38" i="4"/>
  <c r="W38" i="4"/>
  <c r="W37" i="4"/>
  <c r="S37" i="4"/>
  <c r="Q37" i="4"/>
  <c r="O37" i="4"/>
  <c r="M37" i="4"/>
  <c r="L37" i="4"/>
  <c r="K37" i="4"/>
  <c r="J35" i="4"/>
  <c r="H35" i="4"/>
  <c r="F35" i="4"/>
  <c r="J34" i="4"/>
  <c r="W34" i="4" s="1"/>
  <c r="S34" i="4"/>
  <c r="H34" i="4"/>
  <c r="F34" i="4"/>
  <c r="J29" i="4"/>
  <c r="K29" i="4" s="1"/>
  <c r="S26" i="4"/>
  <c r="J30" i="4"/>
  <c r="S30" i="4" s="1"/>
  <c r="H30" i="4"/>
  <c r="F30" i="4"/>
  <c r="H29" i="4"/>
  <c r="F29" i="4"/>
  <c r="H28" i="4"/>
  <c r="J28" i="4" s="1"/>
  <c r="F28" i="4"/>
  <c r="H27" i="4"/>
  <c r="J27" i="4" s="1"/>
  <c r="I27" i="4" s="1"/>
  <c r="F27" i="4"/>
  <c r="J26" i="4"/>
  <c r="H26" i="4"/>
  <c r="F26" i="4"/>
  <c r="J25" i="4"/>
  <c r="Q25" i="4" s="1"/>
  <c r="H25" i="4"/>
  <c r="F25" i="4"/>
  <c r="J23" i="4"/>
  <c r="Q23" i="4" s="1"/>
  <c r="H23" i="4"/>
  <c r="I23" i="4" s="1"/>
  <c r="F23" i="4"/>
  <c r="H22" i="4"/>
  <c r="J22" i="4" s="1"/>
  <c r="Q22" i="4" s="1"/>
  <c r="F22" i="4"/>
  <c r="H21" i="4"/>
  <c r="J21" i="4" s="1"/>
  <c r="F21" i="4"/>
  <c r="J20" i="4"/>
  <c r="W20" i="4" s="1"/>
  <c r="H20" i="4"/>
  <c r="F20" i="4"/>
  <c r="J19" i="4"/>
  <c r="K19" i="4" s="1"/>
  <c r="H19" i="4"/>
  <c r="F19" i="4"/>
  <c r="J18" i="4"/>
  <c r="M18" i="4" s="1"/>
  <c r="W18" i="4" s="1"/>
  <c r="H18" i="4"/>
  <c r="F18" i="4"/>
  <c r="I35" i="4" l="1"/>
  <c r="I26" i="4"/>
  <c r="L34" i="4"/>
  <c r="O34" i="4"/>
  <c r="W26" i="4"/>
  <c r="U34" i="4"/>
  <c r="I19" i="4"/>
  <c r="S27" i="4"/>
  <c r="I34" i="4"/>
  <c r="I20" i="4"/>
  <c r="S20" i="4"/>
  <c r="I29" i="4"/>
  <c r="I18" i="4"/>
  <c r="O27" i="4"/>
  <c r="O21" i="4"/>
  <c r="S21" i="4"/>
  <c r="I21" i="4"/>
  <c r="Q28" i="4"/>
  <c r="L28" i="4"/>
  <c r="I28" i="4"/>
  <c r="S18" i="4"/>
  <c r="I30" i="4"/>
  <c r="L23" i="4"/>
  <c r="I25" i="4"/>
  <c r="M30" i="4"/>
  <c r="L25" i="4"/>
  <c r="I22" i="4"/>
  <c r="L22" i="4"/>
  <c r="W30" i="4" l="1"/>
  <c r="Q35" i="4"/>
</calcChain>
</file>

<file path=xl/sharedStrings.xml><?xml version="1.0" encoding="utf-8"?>
<sst xmlns="http://schemas.openxmlformats.org/spreadsheetml/2006/main" count="50" uniqueCount="35">
  <si>
    <t>FT</t>
  </si>
  <si>
    <t>TOTALS CARRIED TO GENERAL SUMMARY</t>
  </si>
  <si>
    <t>LOCATION</t>
  </si>
  <si>
    <t>SHEET</t>
  </si>
  <si>
    <t>BEGIN STATION</t>
  </si>
  <si>
    <t>END STATION</t>
  </si>
  <si>
    <t>BASELINE</t>
  </si>
  <si>
    <t>LENGTH</t>
  </si>
  <si>
    <t>MILE</t>
  </si>
  <si>
    <t>DESIGN</t>
  </si>
  <si>
    <t>TYPICAL SECTION</t>
  </si>
  <si>
    <t>AVG. WIDTH</t>
  </si>
  <si>
    <t>PAVEMENT AREA</t>
  </si>
  <si>
    <t>SY</t>
  </si>
  <si>
    <t>QUANTITIES</t>
  </si>
  <si>
    <t>REMARKS</t>
  </si>
  <si>
    <t>AVG. DEPTH</t>
  </si>
  <si>
    <t>AGGREGATE BASE (UNDER PAVEMENT)</t>
  </si>
  <si>
    <t>NON-TRACKING TACK COAT</t>
  </si>
  <si>
    <t>IN</t>
  </si>
  <si>
    <t>CY</t>
  </si>
  <si>
    <t>PAVEMENT REMOVED</t>
  </si>
  <si>
    <t>SUBGRADE COMPACTION</t>
  </si>
  <si>
    <t>PAVEMENT PLANING, 1.5" IN</t>
  </si>
  <si>
    <t>BEECHER-GAMBLE ROAD</t>
  </si>
  <si>
    <t>1.5" THICKNESS FOR SURFACE COURSE</t>
  </si>
  <si>
    <t>AVG. RATE</t>
  </si>
  <si>
    <t>GAL/SY</t>
  </si>
  <si>
    <t>GAL</t>
  </si>
  <si>
    <t>ASPHALT CONCRETE BASE, PG 64-22, (449)</t>
  </si>
  <si>
    <t>ASPHALT CONCRETE SURFACE COURSE, TYPE 1, (449), PG64-22</t>
  </si>
  <si>
    <t>ASPHALT CONCRETE INTERMEDIATE COURSE, TYPE 1, (449)</t>
  </si>
  <si>
    <t>S.R. 257 (DEL-257-0.74)</t>
  </si>
  <si>
    <t>BEECHER GAMBLE ROAD - 01/BRO/13 SUBTOTAL</t>
  </si>
  <si>
    <t>S.R. 257 - 03/S&gt;2/44 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</si>
</sst>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+00.00"/>
    <numFmt numFmtId="165" formatCode="0.0"/>
    <numFmt numFmtId="166" formatCode="0.000"/>
  </numFmts>
  <fonts count="7" x14ac:knownFonts="1">
    <font>
      <sz val="11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i/>
      <sz val="14"/>
      <name val="Calibri"/>
      <family val="2"/>
      <scheme val="minor"/>
    </font>
    <font>
      <i/>
      <sz val="12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1" fontId="2" fillId="0" borderId="10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0" fillId="0" borderId="0" xfId="0" applyFont="1"/>
    <xf numFmtId="164" fontId="4" fillId="0" borderId="16" xfId="0" applyNumberFormat="1" applyFont="1" applyFill="1" applyBorder="1" applyAlignment="1">
      <alignment vertical="center"/>
    </xf>
    <xf numFmtId="164" fontId="4" fillId="0" borderId="25" xfId="0" applyNumberFormat="1" applyFont="1" applyFill="1" applyBorder="1" applyAlignment="1">
      <alignment vertical="center"/>
    </xf>
    <xf numFmtId="164" fontId="4" fillId="0" borderId="19" xfId="0" applyNumberFormat="1" applyFont="1" applyFill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0" borderId="35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164" fontId="4" fillId="0" borderId="16" xfId="0" applyNumberFormat="1" applyFont="1" applyFill="1" applyBorder="1" applyAlignment="1">
      <alignment horizontal="center" vertical="center"/>
    </xf>
    <xf numFmtId="164" fontId="4" fillId="0" borderId="25" xfId="0" applyNumberFormat="1" applyFont="1" applyFill="1" applyBorder="1" applyAlignment="1">
      <alignment horizontal="center" vertical="center"/>
    </xf>
    <xf numFmtId="166" fontId="4" fillId="0" borderId="25" xfId="0" applyNumberFormat="1" applyFont="1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0" borderId="38" xfId="0" applyNumberFormat="1" applyFont="1" applyBorder="1" applyAlignment="1">
      <alignment horizontal="center" vertical="center"/>
    </xf>
    <xf numFmtId="2" fontId="4" fillId="0" borderId="39" xfId="0" applyNumberFormat="1" applyFont="1" applyFill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164" fontId="4" fillId="0" borderId="41" xfId="0" applyNumberFormat="1" applyFont="1" applyFill="1" applyBorder="1" applyAlignment="1">
      <alignment horizontal="center" vertical="center"/>
    </xf>
    <xf numFmtId="164" fontId="4" fillId="0" borderId="42" xfId="0" applyNumberFormat="1" applyFont="1" applyFill="1" applyBorder="1" applyAlignment="1">
      <alignment horizontal="center" vertical="center"/>
    </xf>
    <xf numFmtId="164" fontId="4" fillId="0" borderId="43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3" fontId="6" fillId="0" borderId="7" xfId="0" applyNumberFormat="1" applyFont="1" applyFill="1" applyBorder="1" applyAlignment="1">
      <alignment vertical="center"/>
    </xf>
    <xf numFmtId="0" fontId="5" fillId="0" borderId="31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6" xfId="0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38" xfId="0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vertical="center"/>
    </xf>
    <xf numFmtId="0" fontId="4" fillId="0" borderId="28" xfId="0" applyFont="1" applyFill="1" applyBorder="1" applyAlignment="1">
      <alignment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0" fontId="4" fillId="0" borderId="48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31" xfId="0" applyFont="1" applyFill="1" applyBorder="1" applyAlignment="1">
      <alignment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4" fontId="4" fillId="0" borderId="45" xfId="0" applyNumberFormat="1" applyFont="1" applyFill="1" applyBorder="1" applyAlignment="1">
      <alignment horizontal="right" vertical="center"/>
    </xf>
    <xf numFmtId="164" fontId="4" fillId="0" borderId="46" xfId="0" applyNumberFormat="1" applyFont="1" applyFill="1" applyBorder="1" applyAlignment="1">
      <alignment horizontal="right" vertical="center"/>
    </xf>
    <xf numFmtId="164" fontId="4" fillId="0" borderId="47" xfId="0" applyNumberFormat="1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164" fontId="4" fillId="0" borderId="7" xfId="0" applyNumberFormat="1" applyFont="1" applyFill="1" applyBorder="1" applyAlignment="1">
      <alignment horizontal="right" vertical="center"/>
    </xf>
    <xf numFmtId="0" fontId="5" fillId="0" borderId="37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164" fontId="4" fillId="0" borderId="37" xfId="0" applyNumberFormat="1" applyFont="1" applyFill="1" applyBorder="1" applyAlignment="1">
      <alignment horizontal="center" vertical="center"/>
    </xf>
    <xf numFmtId="164" fontId="4" fillId="0" borderId="32" xfId="0" applyNumberFormat="1" applyFont="1" applyFill="1" applyBorder="1" applyAlignment="1">
      <alignment horizontal="center" vertical="center"/>
    </xf>
    <xf numFmtId="164" fontId="4" fillId="0" borderId="38" xfId="0" applyNumberFormat="1" applyFont="1" applyFill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/>
    </xf>
    <xf numFmtId="3" fontId="6" fillId="0" borderId="18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7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7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3" fontId="6" fillId="0" borderId="9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3" fontId="6" fillId="0" borderId="1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C848-2419-47B9-A614-D4210D75622E}">
  <sheetPr>
    <pageSetUpPr fitToPage="1"/>
  </sheetPr>
  <dimension ref="B1:AA40"/>
  <sheetViews>
    <sheetView tabSelected="1" topLeftCell="C11" zoomScaleNormal="100" workbookViewId="0">
      <selection activeCell="O28" sqref="O28"/>
    </sheetView>
  </sheetViews>
  <sheetFormatPr defaultColWidth="9.140625" defaultRowHeight="15" x14ac:dyDescent="0.25"/>
  <cols>
    <col min="1" max="1" width="9.140625" style="10"/>
    <col min="2" max="2" width="10.28515625" style="10" bestFit="1" customWidth="1"/>
    <col min="3" max="4" width="15.7109375" style="10" customWidth="1"/>
    <col min="5" max="6" width="10.7109375" style="10" customWidth="1"/>
    <col min="7" max="7" width="10.28515625" style="10" bestFit="1" customWidth="1"/>
    <col min="8" max="9" width="15.7109375" style="10" customWidth="1"/>
    <col min="10" max="10" width="10.7109375" style="10" customWidth="1"/>
    <col min="11" max="14" width="9.140625" style="10"/>
    <col min="15" max="15" width="10.7109375" style="10" customWidth="1"/>
    <col min="16" max="20" width="9.140625" style="10"/>
    <col min="21" max="21" width="11" style="10" customWidth="1"/>
    <col min="22" max="22" width="9.140625" style="10"/>
    <col min="23" max="23" width="11" style="10" customWidth="1"/>
    <col min="24" max="16384" width="9.140625" style="10"/>
  </cols>
  <sheetData>
    <row r="1" spans="2:27" ht="15.75" thickBot="1" x14ac:dyDescent="0.3"/>
    <row r="2" spans="2:27" ht="24" thickBot="1" x14ac:dyDescent="0.4">
      <c r="B2" s="124" t="s">
        <v>2</v>
      </c>
      <c r="C2" s="125"/>
      <c r="D2" s="125"/>
      <c r="E2" s="125"/>
      <c r="F2" s="125"/>
      <c r="G2" s="124" t="s">
        <v>9</v>
      </c>
      <c r="H2" s="125"/>
      <c r="I2" s="125"/>
      <c r="J2" s="126"/>
      <c r="K2" s="124" t="s">
        <v>14</v>
      </c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 t="s">
        <v>15</v>
      </c>
      <c r="Y2" s="125"/>
      <c r="Z2" s="125"/>
      <c r="AA2" s="126"/>
    </row>
    <row r="3" spans="2:27" ht="15" customHeight="1" x14ac:dyDescent="0.3">
      <c r="B3" s="118" t="s">
        <v>3</v>
      </c>
      <c r="C3" s="118" t="s">
        <v>4</v>
      </c>
      <c r="D3" s="118" t="s">
        <v>5</v>
      </c>
      <c r="E3" s="118" t="s">
        <v>6</v>
      </c>
      <c r="F3" s="118" t="s">
        <v>7</v>
      </c>
      <c r="G3" s="118" t="s">
        <v>10</v>
      </c>
      <c r="H3" s="118" t="s">
        <v>7</v>
      </c>
      <c r="I3" s="118" t="s">
        <v>11</v>
      </c>
      <c r="J3" s="121" t="s">
        <v>12</v>
      </c>
      <c r="K3" s="1">
        <v>202</v>
      </c>
      <c r="L3" s="2">
        <v>204</v>
      </c>
      <c r="M3" s="2">
        <v>254</v>
      </c>
      <c r="N3" s="114">
        <v>301</v>
      </c>
      <c r="O3" s="115"/>
      <c r="P3" s="114">
        <v>304</v>
      </c>
      <c r="Q3" s="115"/>
      <c r="R3" s="114">
        <v>407</v>
      </c>
      <c r="S3" s="115"/>
      <c r="T3" s="114">
        <v>441</v>
      </c>
      <c r="U3" s="115"/>
      <c r="V3" s="114">
        <v>441</v>
      </c>
      <c r="W3" s="115"/>
      <c r="X3" s="83"/>
      <c r="Y3" s="83"/>
      <c r="Z3" s="83"/>
      <c r="AA3" s="84"/>
    </row>
    <row r="4" spans="2:27" ht="15" customHeight="1" x14ac:dyDescent="0.25">
      <c r="B4" s="119"/>
      <c r="C4" s="119"/>
      <c r="D4" s="119"/>
      <c r="E4" s="119"/>
      <c r="F4" s="119"/>
      <c r="G4" s="119"/>
      <c r="H4" s="119"/>
      <c r="I4" s="119"/>
      <c r="J4" s="122"/>
      <c r="K4" s="104" t="s">
        <v>21</v>
      </c>
      <c r="L4" s="104" t="s">
        <v>22</v>
      </c>
      <c r="M4" s="107" t="s">
        <v>23</v>
      </c>
      <c r="N4" s="110" t="s">
        <v>29</v>
      </c>
      <c r="O4" s="111"/>
      <c r="P4" s="110" t="s">
        <v>17</v>
      </c>
      <c r="Q4" s="111"/>
      <c r="R4" s="110" t="s">
        <v>18</v>
      </c>
      <c r="S4" s="111"/>
      <c r="T4" s="110" t="s">
        <v>31</v>
      </c>
      <c r="U4" s="111"/>
      <c r="V4" s="110" t="s">
        <v>30</v>
      </c>
      <c r="W4" s="111"/>
      <c r="X4" s="102"/>
      <c r="Y4" s="102"/>
      <c r="Z4" s="102"/>
      <c r="AA4" s="103"/>
    </row>
    <row r="5" spans="2:27" x14ac:dyDescent="0.25">
      <c r="B5" s="119"/>
      <c r="C5" s="119"/>
      <c r="D5" s="119"/>
      <c r="E5" s="119"/>
      <c r="F5" s="119"/>
      <c r="G5" s="119"/>
      <c r="H5" s="119"/>
      <c r="I5" s="119"/>
      <c r="J5" s="122"/>
      <c r="K5" s="105"/>
      <c r="L5" s="105"/>
      <c r="M5" s="108"/>
      <c r="N5" s="110"/>
      <c r="O5" s="111"/>
      <c r="P5" s="110"/>
      <c r="Q5" s="111"/>
      <c r="R5" s="110"/>
      <c r="S5" s="111"/>
      <c r="T5" s="110"/>
      <c r="U5" s="111"/>
      <c r="V5" s="110"/>
      <c r="W5" s="111"/>
      <c r="X5" s="102"/>
      <c r="Y5" s="102"/>
      <c r="Z5" s="102"/>
      <c r="AA5" s="103"/>
    </row>
    <row r="6" spans="2:27" x14ac:dyDescent="0.25">
      <c r="B6" s="119"/>
      <c r="C6" s="119"/>
      <c r="D6" s="119"/>
      <c r="E6" s="119"/>
      <c r="F6" s="119"/>
      <c r="G6" s="119"/>
      <c r="H6" s="119"/>
      <c r="I6" s="119"/>
      <c r="J6" s="122"/>
      <c r="K6" s="105"/>
      <c r="L6" s="105"/>
      <c r="M6" s="108"/>
      <c r="N6" s="110"/>
      <c r="O6" s="111"/>
      <c r="P6" s="110"/>
      <c r="Q6" s="111"/>
      <c r="R6" s="110"/>
      <c r="S6" s="111"/>
      <c r="T6" s="110"/>
      <c r="U6" s="111"/>
      <c r="V6" s="110"/>
      <c r="W6" s="111"/>
      <c r="X6" s="102"/>
      <c r="Y6" s="102"/>
      <c r="Z6" s="102"/>
      <c r="AA6" s="103"/>
    </row>
    <row r="7" spans="2:27" x14ac:dyDescent="0.25">
      <c r="B7" s="119"/>
      <c r="C7" s="119"/>
      <c r="D7" s="119"/>
      <c r="E7" s="119"/>
      <c r="F7" s="119"/>
      <c r="G7" s="119"/>
      <c r="H7" s="119"/>
      <c r="I7" s="119"/>
      <c r="J7" s="122"/>
      <c r="K7" s="105"/>
      <c r="L7" s="105"/>
      <c r="M7" s="108"/>
      <c r="N7" s="110"/>
      <c r="O7" s="111"/>
      <c r="P7" s="110"/>
      <c r="Q7" s="111"/>
      <c r="R7" s="110"/>
      <c r="S7" s="111"/>
      <c r="T7" s="110"/>
      <c r="U7" s="111"/>
      <c r="V7" s="110"/>
      <c r="W7" s="111"/>
      <c r="X7" s="102"/>
      <c r="Y7" s="102"/>
      <c r="Z7" s="102"/>
      <c r="AA7" s="103"/>
    </row>
    <row r="8" spans="2:27" x14ac:dyDescent="0.25">
      <c r="B8" s="119"/>
      <c r="C8" s="119"/>
      <c r="D8" s="119"/>
      <c r="E8" s="119"/>
      <c r="F8" s="119"/>
      <c r="G8" s="119"/>
      <c r="H8" s="119"/>
      <c r="I8" s="119"/>
      <c r="J8" s="122"/>
      <c r="K8" s="105"/>
      <c r="L8" s="105"/>
      <c r="M8" s="108"/>
      <c r="N8" s="110"/>
      <c r="O8" s="111"/>
      <c r="P8" s="110"/>
      <c r="Q8" s="111"/>
      <c r="R8" s="110"/>
      <c r="S8" s="111"/>
      <c r="T8" s="110"/>
      <c r="U8" s="111"/>
      <c r="V8" s="110"/>
      <c r="W8" s="111"/>
      <c r="X8" s="102"/>
      <c r="Y8" s="102"/>
      <c r="Z8" s="102"/>
      <c r="AA8" s="103"/>
    </row>
    <row r="9" spans="2:27" x14ac:dyDescent="0.25">
      <c r="B9" s="119"/>
      <c r="C9" s="119"/>
      <c r="D9" s="119"/>
      <c r="E9" s="119"/>
      <c r="F9" s="119"/>
      <c r="G9" s="119"/>
      <c r="H9" s="119"/>
      <c r="I9" s="119"/>
      <c r="J9" s="122"/>
      <c r="K9" s="105"/>
      <c r="L9" s="105"/>
      <c r="M9" s="108"/>
      <c r="N9" s="110"/>
      <c r="O9" s="111"/>
      <c r="P9" s="110"/>
      <c r="Q9" s="111"/>
      <c r="R9" s="110"/>
      <c r="S9" s="111"/>
      <c r="T9" s="110"/>
      <c r="U9" s="111"/>
      <c r="V9" s="110"/>
      <c r="W9" s="111"/>
      <c r="X9" s="102"/>
      <c r="Y9" s="102"/>
      <c r="Z9" s="102"/>
      <c r="AA9" s="103"/>
    </row>
    <row r="10" spans="2:27" ht="64.5" customHeight="1" x14ac:dyDescent="0.25">
      <c r="B10" s="119"/>
      <c r="C10" s="119"/>
      <c r="D10" s="119"/>
      <c r="E10" s="119"/>
      <c r="F10" s="119"/>
      <c r="G10" s="119"/>
      <c r="H10" s="119"/>
      <c r="I10" s="119"/>
      <c r="J10" s="122"/>
      <c r="K10" s="105"/>
      <c r="L10" s="105"/>
      <c r="M10" s="108"/>
      <c r="N10" s="110"/>
      <c r="O10" s="111"/>
      <c r="P10" s="110"/>
      <c r="Q10" s="111"/>
      <c r="R10" s="110"/>
      <c r="S10" s="111"/>
      <c r="T10" s="110"/>
      <c r="U10" s="111"/>
      <c r="V10" s="110"/>
      <c r="W10" s="111"/>
      <c r="X10" s="102"/>
      <c r="Y10" s="102"/>
      <c r="Z10" s="102"/>
      <c r="AA10" s="103"/>
    </row>
    <row r="11" spans="2:27" ht="64.5" customHeight="1" x14ac:dyDescent="0.25">
      <c r="B11" s="119"/>
      <c r="C11" s="119"/>
      <c r="D11" s="119"/>
      <c r="E11" s="119"/>
      <c r="F11" s="119"/>
      <c r="G11" s="119"/>
      <c r="H11" s="119"/>
      <c r="I11" s="119"/>
      <c r="J11" s="122"/>
      <c r="K11" s="105"/>
      <c r="L11" s="105"/>
      <c r="M11" s="108"/>
      <c r="N11" s="112" t="s">
        <v>16</v>
      </c>
      <c r="O11" s="116"/>
      <c r="P11" s="112" t="s">
        <v>16</v>
      </c>
      <c r="Q11" s="116"/>
      <c r="R11" s="112" t="s">
        <v>26</v>
      </c>
      <c r="S11" s="116"/>
      <c r="T11" s="112" t="s">
        <v>16</v>
      </c>
      <c r="U11" s="116"/>
      <c r="V11" s="112" t="s">
        <v>16</v>
      </c>
      <c r="W11" s="116"/>
      <c r="X11" s="102"/>
      <c r="Y11" s="102"/>
      <c r="Z11" s="102"/>
      <c r="AA11" s="103"/>
    </row>
    <row r="12" spans="2:27" ht="15" customHeight="1" x14ac:dyDescent="0.25">
      <c r="B12" s="119"/>
      <c r="C12" s="119"/>
      <c r="D12" s="119"/>
      <c r="E12" s="119"/>
      <c r="F12" s="119"/>
      <c r="G12" s="119"/>
      <c r="H12" s="119"/>
      <c r="I12" s="119"/>
      <c r="J12" s="122"/>
      <c r="K12" s="105"/>
      <c r="L12" s="105"/>
      <c r="M12" s="108"/>
      <c r="N12" s="112"/>
      <c r="O12" s="116"/>
      <c r="P12" s="112"/>
      <c r="Q12" s="116"/>
      <c r="R12" s="112"/>
      <c r="S12" s="116"/>
      <c r="T12" s="112"/>
      <c r="U12" s="116"/>
      <c r="V12" s="112"/>
      <c r="W12" s="116"/>
      <c r="X12" s="102"/>
      <c r="Y12" s="102"/>
      <c r="Z12" s="102"/>
      <c r="AA12" s="103"/>
    </row>
    <row r="13" spans="2:27" x14ac:dyDescent="0.25">
      <c r="B13" s="119"/>
      <c r="C13" s="119"/>
      <c r="D13" s="119"/>
      <c r="E13" s="119"/>
      <c r="F13" s="119"/>
      <c r="G13" s="119"/>
      <c r="H13" s="119"/>
      <c r="I13" s="119"/>
      <c r="J13" s="122"/>
      <c r="K13" s="105"/>
      <c r="L13" s="105"/>
      <c r="M13" s="108"/>
      <c r="N13" s="112"/>
      <c r="O13" s="116"/>
      <c r="P13" s="112"/>
      <c r="Q13" s="116"/>
      <c r="R13" s="112"/>
      <c r="S13" s="116"/>
      <c r="T13" s="112"/>
      <c r="U13" s="116"/>
      <c r="V13" s="112"/>
      <c r="W13" s="116"/>
      <c r="X13" s="102"/>
      <c r="Y13" s="102"/>
      <c r="Z13" s="102"/>
      <c r="AA13" s="103"/>
    </row>
    <row r="14" spans="2:27" ht="15" customHeight="1" thickBot="1" x14ac:dyDescent="0.3">
      <c r="B14" s="120"/>
      <c r="C14" s="120"/>
      <c r="D14" s="120"/>
      <c r="E14" s="120"/>
      <c r="F14" s="120"/>
      <c r="G14" s="120"/>
      <c r="H14" s="120"/>
      <c r="I14" s="120"/>
      <c r="J14" s="123"/>
      <c r="K14" s="106"/>
      <c r="L14" s="106"/>
      <c r="M14" s="109"/>
      <c r="N14" s="113"/>
      <c r="O14" s="117"/>
      <c r="P14" s="113"/>
      <c r="Q14" s="117"/>
      <c r="R14" s="113"/>
      <c r="S14" s="117"/>
      <c r="T14" s="113"/>
      <c r="U14" s="117"/>
      <c r="V14" s="113"/>
      <c r="W14" s="117"/>
      <c r="X14" s="102"/>
      <c r="Y14" s="102"/>
      <c r="Z14" s="102"/>
      <c r="AA14" s="103"/>
    </row>
    <row r="15" spans="2:27" ht="38.25" thickBot="1" x14ac:dyDescent="0.3">
      <c r="B15" s="3"/>
      <c r="C15" s="4"/>
      <c r="D15" s="4"/>
      <c r="E15" s="4"/>
      <c r="F15" s="4" t="s">
        <v>8</v>
      </c>
      <c r="G15" s="3"/>
      <c r="H15" s="4" t="s">
        <v>0</v>
      </c>
      <c r="I15" s="4" t="s">
        <v>0</v>
      </c>
      <c r="J15" s="4" t="s">
        <v>13</v>
      </c>
      <c r="K15" s="5" t="s">
        <v>13</v>
      </c>
      <c r="L15" s="5" t="s">
        <v>13</v>
      </c>
      <c r="M15" s="6" t="s">
        <v>13</v>
      </c>
      <c r="N15" s="7" t="s">
        <v>19</v>
      </c>
      <c r="O15" s="8" t="s">
        <v>20</v>
      </c>
      <c r="P15" s="7" t="s">
        <v>19</v>
      </c>
      <c r="Q15" s="8" t="s">
        <v>20</v>
      </c>
      <c r="R15" s="9" t="s">
        <v>27</v>
      </c>
      <c r="S15" s="8" t="s">
        <v>28</v>
      </c>
      <c r="T15" s="7" t="s">
        <v>19</v>
      </c>
      <c r="U15" s="8" t="s">
        <v>20</v>
      </c>
      <c r="V15" s="7" t="s">
        <v>19</v>
      </c>
      <c r="W15" s="8" t="s">
        <v>20</v>
      </c>
      <c r="X15" s="102"/>
      <c r="Y15" s="102"/>
      <c r="Z15" s="102"/>
      <c r="AA15" s="103"/>
    </row>
    <row r="16" spans="2:27" ht="15.75" x14ac:dyDescent="0.25">
      <c r="B16" s="14"/>
      <c r="C16" s="15"/>
      <c r="D16" s="15"/>
      <c r="E16" s="15"/>
      <c r="F16" s="15"/>
      <c r="G16" s="14"/>
      <c r="H16" s="15"/>
      <c r="I16" s="15"/>
      <c r="J16" s="16"/>
      <c r="K16" s="17"/>
      <c r="L16" s="17"/>
      <c r="M16" s="65"/>
      <c r="N16" s="59"/>
      <c r="O16" s="19"/>
      <c r="P16" s="18"/>
      <c r="Q16" s="19"/>
      <c r="R16" s="18"/>
      <c r="S16" s="19"/>
      <c r="T16" s="18"/>
      <c r="U16" s="19"/>
      <c r="V16" s="18"/>
      <c r="W16" s="19"/>
      <c r="X16" s="88"/>
      <c r="Y16" s="89"/>
      <c r="Z16" s="89"/>
      <c r="AA16" s="90"/>
    </row>
    <row r="17" spans="2:27" ht="15.75" x14ac:dyDescent="0.25">
      <c r="B17" s="79" t="s">
        <v>24</v>
      </c>
      <c r="C17" s="80"/>
      <c r="D17" s="80"/>
      <c r="E17" s="80"/>
      <c r="F17" s="81"/>
      <c r="G17" s="20"/>
      <c r="H17" s="21"/>
      <c r="I17" s="21"/>
      <c r="J17" s="22"/>
      <c r="K17" s="23"/>
      <c r="L17" s="23"/>
      <c r="M17" s="66"/>
      <c r="N17" s="60"/>
      <c r="O17" s="25"/>
      <c r="P17" s="24"/>
      <c r="Q17" s="25"/>
      <c r="R17" s="26"/>
      <c r="S17" s="27"/>
      <c r="T17" s="24"/>
      <c r="U17" s="25"/>
      <c r="V17" s="24"/>
      <c r="W17" s="25"/>
      <c r="X17" s="73"/>
      <c r="Y17" s="74"/>
      <c r="Z17" s="74"/>
      <c r="AA17" s="75"/>
    </row>
    <row r="18" spans="2:27" x14ac:dyDescent="0.25">
      <c r="B18" s="28"/>
      <c r="C18" s="29">
        <v>1725</v>
      </c>
      <c r="D18" s="29">
        <v>1750</v>
      </c>
      <c r="E18" s="29"/>
      <c r="F18" s="30">
        <f t="shared" ref="F18:F23" si="0">(D18-C18)/5280</f>
        <v>4.734848484848485E-3</v>
      </c>
      <c r="G18" s="28"/>
      <c r="H18" s="31">
        <f t="shared" ref="H18:H23" si="1">D18-C18</f>
        <v>25</v>
      </c>
      <c r="I18" s="31">
        <f t="shared" ref="I18:I23" si="2">J18*9/H18</f>
        <v>21.979200000000002</v>
      </c>
      <c r="J18" s="32">
        <f>549.48/9</f>
        <v>61.053333333333335</v>
      </c>
      <c r="K18" s="33"/>
      <c r="L18" s="34"/>
      <c r="M18" s="34">
        <f>J18</f>
        <v>61.053333333333335</v>
      </c>
      <c r="N18" s="61"/>
      <c r="O18" s="25"/>
      <c r="P18" s="24"/>
      <c r="Q18" s="25"/>
      <c r="R18" s="26">
        <v>8.5000000000000006E-2</v>
      </c>
      <c r="S18" s="35">
        <f>R18*J18</f>
        <v>5.1895333333333342</v>
      </c>
      <c r="T18" s="26"/>
      <c r="U18" s="35"/>
      <c r="V18" s="26">
        <v>1.5</v>
      </c>
      <c r="W18" s="35">
        <f>(M18*9)*(V18/12)/27</f>
        <v>2.5438888888888891</v>
      </c>
      <c r="X18" s="88" t="s">
        <v>25</v>
      </c>
      <c r="Y18" s="89"/>
      <c r="Z18" s="89"/>
      <c r="AA18" s="90"/>
    </row>
    <row r="19" spans="2:27" x14ac:dyDescent="0.25">
      <c r="B19" s="28"/>
      <c r="C19" s="29">
        <v>1750</v>
      </c>
      <c r="D19" s="29">
        <v>1858.34</v>
      </c>
      <c r="E19" s="29"/>
      <c r="F19" s="30">
        <f t="shared" si="0"/>
        <v>2.0518939393939378E-2</v>
      </c>
      <c r="G19" s="28"/>
      <c r="H19" s="31">
        <f t="shared" si="1"/>
        <v>108.33999999999992</v>
      </c>
      <c r="I19" s="31">
        <f t="shared" si="2"/>
        <v>21.419697249400055</v>
      </c>
      <c r="J19" s="32">
        <f>2320.61/9</f>
        <v>257.84555555555556</v>
      </c>
      <c r="K19" s="36">
        <f>J19</f>
        <v>257.84555555555556</v>
      </c>
      <c r="L19" s="34"/>
      <c r="M19" s="34"/>
      <c r="N19" s="61"/>
      <c r="O19" s="25"/>
      <c r="P19" s="24"/>
      <c r="Q19" s="25"/>
      <c r="R19" s="26"/>
      <c r="S19" s="35"/>
      <c r="T19" s="26"/>
      <c r="U19" s="35"/>
      <c r="V19" s="26"/>
      <c r="W19" s="35"/>
      <c r="X19" s="73"/>
      <c r="Y19" s="74"/>
      <c r="Z19" s="74"/>
      <c r="AA19" s="75"/>
    </row>
    <row r="20" spans="2:27" x14ac:dyDescent="0.25">
      <c r="B20" s="11"/>
      <c r="C20" s="29">
        <v>1750</v>
      </c>
      <c r="D20" s="29">
        <v>1863</v>
      </c>
      <c r="E20" s="12"/>
      <c r="F20" s="30">
        <f t="shared" si="0"/>
        <v>2.1401515151515151E-2</v>
      </c>
      <c r="G20" s="11"/>
      <c r="H20" s="31">
        <f t="shared" si="1"/>
        <v>113</v>
      </c>
      <c r="I20" s="31">
        <f t="shared" si="2"/>
        <v>23.61769911504425</v>
      </c>
      <c r="J20" s="32">
        <f>2668.8/9</f>
        <v>296.53333333333336</v>
      </c>
      <c r="K20" s="33"/>
      <c r="L20" s="34"/>
      <c r="M20" s="34"/>
      <c r="N20" s="61"/>
      <c r="O20" s="35"/>
      <c r="P20" s="24"/>
      <c r="Q20" s="25"/>
      <c r="R20" s="26">
        <v>5.5E-2</v>
      </c>
      <c r="S20" s="35">
        <f>R20*J20*2</f>
        <v>32.61866666666667</v>
      </c>
      <c r="T20" s="26"/>
      <c r="U20" s="35"/>
      <c r="V20" s="26">
        <v>3</v>
      </c>
      <c r="W20" s="35">
        <f>(J20*9)*(V20/12)/27</f>
        <v>24.711111111111112</v>
      </c>
      <c r="X20" s="88"/>
      <c r="Y20" s="89"/>
      <c r="Z20" s="89"/>
      <c r="AA20" s="90"/>
    </row>
    <row r="21" spans="2:27" x14ac:dyDescent="0.25">
      <c r="B21" s="28"/>
      <c r="C21" s="29">
        <v>1750</v>
      </c>
      <c r="D21" s="29">
        <v>1863</v>
      </c>
      <c r="E21" s="12"/>
      <c r="F21" s="30">
        <f t="shared" si="0"/>
        <v>2.1401515151515151E-2</v>
      </c>
      <c r="G21" s="28"/>
      <c r="H21" s="31">
        <f t="shared" si="1"/>
        <v>113</v>
      </c>
      <c r="I21" s="31">
        <f t="shared" si="2"/>
        <v>24.284985250737464</v>
      </c>
      <c r="J21" s="32">
        <f>(2668.87/9)+((H21*(4/12)*2)/9)</f>
        <v>304.91148148148147</v>
      </c>
      <c r="K21" s="33"/>
      <c r="L21" s="34"/>
      <c r="M21" s="34"/>
      <c r="N21" s="61">
        <v>5</v>
      </c>
      <c r="O21" s="35">
        <f>(J21*9)*(N21/12)/27</f>
        <v>42.348816872427989</v>
      </c>
      <c r="P21" s="26"/>
      <c r="Q21" s="35"/>
      <c r="R21" s="26">
        <v>5.5E-2</v>
      </c>
      <c r="S21" s="35">
        <f>R21*J21</f>
        <v>16.770131481481481</v>
      </c>
      <c r="T21" s="26"/>
      <c r="U21" s="27"/>
      <c r="V21" s="26"/>
      <c r="W21" s="27"/>
      <c r="X21" s="88"/>
      <c r="Y21" s="89"/>
      <c r="Z21" s="89"/>
      <c r="AA21" s="90"/>
    </row>
    <row r="22" spans="2:27" x14ac:dyDescent="0.25">
      <c r="B22" s="28"/>
      <c r="C22" s="29">
        <v>1750</v>
      </c>
      <c r="D22" s="29">
        <v>1863</v>
      </c>
      <c r="E22" s="12"/>
      <c r="F22" s="30">
        <f t="shared" si="0"/>
        <v>2.1401515151515151E-2</v>
      </c>
      <c r="G22" s="28"/>
      <c r="H22" s="31">
        <f t="shared" si="1"/>
        <v>113</v>
      </c>
      <c r="I22" s="31">
        <f t="shared" si="2"/>
        <v>25.951651917404128</v>
      </c>
      <c r="J22" s="32">
        <f>(2668.87/9)+((H22*(4/12)*2)/9)+((H22*(10/12)*2)/9)</f>
        <v>325.8374074074074</v>
      </c>
      <c r="K22" s="33"/>
      <c r="L22" s="34">
        <f>J22</f>
        <v>325.8374074074074</v>
      </c>
      <c r="M22" s="34"/>
      <c r="N22" s="60"/>
      <c r="O22" s="25"/>
      <c r="P22" s="26">
        <v>6</v>
      </c>
      <c r="Q22" s="35">
        <f>(J22*9)*(P22/12)/27</f>
        <v>54.306234567901228</v>
      </c>
      <c r="R22" s="26"/>
      <c r="S22" s="27"/>
      <c r="T22" s="26"/>
      <c r="U22" s="27"/>
      <c r="V22" s="26"/>
      <c r="W22" s="27"/>
      <c r="X22" s="88"/>
      <c r="Y22" s="89"/>
      <c r="Z22" s="89"/>
      <c r="AA22" s="90"/>
    </row>
    <row r="23" spans="2:27" x14ac:dyDescent="0.25">
      <c r="B23" s="28"/>
      <c r="C23" s="29">
        <v>1863</v>
      </c>
      <c r="D23" s="29">
        <v>1883</v>
      </c>
      <c r="E23" s="12"/>
      <c r="F23" s="30">
        <f t="shared" si="0"/>
        <v>3.787878787878788E-3</v>
      </c>
      <c r="G23" s="28"/>
      <c r="H23" s="31">
        <f t="shared" si="1"/>
        <v>20</v>
      </c>
      <c r="I23" s="31">
        <f t="shared" si="2"/>
        <v>29</v>
      </c>
      <c r="J23" s="32">
        <f>580/9</f>
        <v>64.444444444444443</v>
      </c>
      <c r="K23" s="36"/>
      <c r="L23" s="34">
        <f>J23</f>
        <v>64.444444444444443</v>
      </c>
      <c r="M23" s="34"/>
      <c r="N23" s="60"/>
      <c r="O23" s="25"/>
      <c r="P23" s="26">
        <v>6</v>
      </c>
      <c r="Q23" s="35">
        <f>(J23*9)*(P23/12)/27</f>
        <v>10.74074074074074</v>
      </c>
      <c r="R23" s="26"/>
      <c r="S23" s="27"/>
      <c r="T23" s="26"/>
      <c r="U23" s="27"/>
      <c r="V23" s="26"/>
      <c r="W23" s="27"/>
      <c r="X23" s="73"/>
      <c r="Y23" s="74"/>
      <c r="Z23" s="74"/>
      <c r="AA23" s="75"/>
    </row>
    <row r="24" spans="2:27" x14ac:dyDescent="0.25">
      <c r="B24" s="28"/>
      <c r="C24" s="29"/>
      <c r="D24" s="29"/>
      <c r="E24" s="12"/>
      <c r="F24" s="30"/>
      <c r="G24" s="28"/>
      <c r="H24" s="31"/>
      <c r="I24" s="31"/>
      <c r="J24" s="32"/>
      <c r="K24" s="33"/>
      <c r="L24" s="34"/>
      <c r="M24" s="34"/>
      <c r="N24" s="60"/>
      <c r="O24" s="25"/>
      <c r="P24" s="26"/>
      <c r="Q24" s="35"/>
      <c r="R24" s="26"/>
      <c r="S24" s="27"/>
      <c r="T24" s="26"/>
      <c r="U24" s="27"/>
      <c r="V24" s="26"/>
      <c r="W24" s="27"/>
      <c r="X24" s="73"/>
      <c r="Y24" s="74"/>
      <c r="Z24" s="74"/>
      <c r="AA24" s="75"/>
    </row>
    <row r="25" spans="2:27" x14ac:dyDescent="0.25">
      <c r="B25" s="28"/>
      <c r="C25" s="29">
        <v>2117</v>
      </c>
      <c r="D25" s="29">
        <v>2137</v>
      </c>
      <c r="E25" s="29"/>
      <c r="F25" s="30">
        <f t="shared" ref="F25:F30" si="3">(D25-C25)/5280</f>
        <v>3.787878787878788E-3</v>
      </c>
      <c r="G25" s="28"/>
      <c r="H25" s="31">
        <f t="shared" ref="H25:H30" si="4">D25-C25</f>
        <v>20</v>
      </c>
      <c r="I25" s="31">
        <f t="shared" ref="I25:I30" si="5">J25*9/H25</f>
        <v>29</v>
      </c>
      <c r="J25" s="32">
        <f>580/9</f>
        <v>64.444444444444443</v>
      </c>
      <c r="K25" s="36"/>
      <c r="L25" s="34">
        <f>J25</f>
        <v>64.444444444444443</v>
      </c>
      <c r="M25" s="34"/>
      <c r="N25" s="60"/>
      <c r="O25" s="25"/>
      <c r="P25" s="26">
        <v>6</v>
      </c>
      <c r="Q25" s="35">
        <f>(J25*9)*(P25/12)/27</f>
        <v>10.74074074074074</v>
      </c>
      <c r="R25" s="26"/>
      <c r="S25" s="27"/>
      <c r="T25" s="26"/>
      <c r="U25" s="27"/>
      <c r="V25" s="26"/>
      <c r="W25" s="27"/>
      <c r="X25" s="88"/>
      <c r="Y25" s="89"/>
      <c r="Z25" s="89"/>
      <c r="AA25" s="90"/>
    </row>
    <row r="26" spans="2:27" ht="15.75" x14ac:dyDescent="0.25">
      <c r="B26" s="50"/>
      <c r="C26" s="29">
        <v>2137</v>
      </c>
      <c r="D26" s="29">
        <v>2350</v>
      </c>
      <c r="E26" s="12"/>
      <c r="F26" s="30">
        <f t="shared" si="3"/>
        <v>4.0340909090909094E-2</v>
      </c>
      <c r="G26" s="50"/>
      <c r="H26" s="31">
        <f t="shared" si="4"/>
        <v>213</v>
      </c>
      <c r="I26" s="31">
        <f t="shared" si="5"/>
        <v>22.653661971830985</v>
      </c>
      <c r="J26" s="32">
        <f>4825.23/9</f>
        <v>536.13666666666666</v>
      </c>
      <c r="K26" s="33"/>
      <c r="L26" s="34"/>
      <c r="M26" s="34"/>
      <c r="N26" s="62"/>
      <c r="O26" s="52"/>
      <c r="P26" s="51"/>
      <c r="Q26" s="52"/>
      <c r="R26" s="48">
        <v>5.5E-2</v>
      </c>
      <c r="S26" s="49">
        <f>R26*J26*2</f>
        <v>58.975033333333336</v>
      </c>
      <c r="T26" s="48"/>
      <c r="U26" s="49"/>
      <c r="V26" s="48">
        <v>3</v>
      </c>
      <c r="W26" s="49">
        <f>(J26*9)*(V26/12)/27</f>
        <v>44.678055555555552</v>
      </c>
      <c r="X26" s="88"/>
      <c r="Y26" s="89"/>
      <c r="Z26" s="89"/>
      <c r="AA26" s="90"/>
    </row>
    <row r="27" spans="2:27" x14ac:dyDescent="0.25">
      <c r="B27" s="28"/>
      <c r="C27" s="29">
        <v>2137</v>
      </c>
      <c r="D27" s="29">
        <v>2350</v>
      </c>
      <c r="E27" s="12"/>
      <c r="F27" s="30">
        <f t="shared" si="3"/>
        <v>4.0340909090909094E-2</v>
      </c>
      <c r="G27" s="28"/>
      <c r="H27" s="31">
        <f t="shared" si="4"/>
        <v>213</v>
      </c>
      <c r="I27" s="31">
        <f>J27*9/H27</f>
        <v>23.320281690140849</v>
      </c>
      <c r="J27" s="32">
        <f>(4825.22/9)+((H27*(4/12)*2)/9)</f>
        <v>551.91333333333341</v>
      </c>
      <c r="K27" s="33"/>
      <c r="L27" s="34"/>
      <c r="M27" s="34"/>
      <c r="N27" s="63">
        <v>5</v>
      </c>
      <c r="O27" s="49">
        <f>(J27*9)*(N27/12)/27</f>
        <v>76.654629629629653</v>
      </c>
      <c r="P27" s="51"/>
      <c r="Q27" s="52"/>
      <c r="R27" s="48">
        <v>5.5E-2</v>
      </c>
      <c r="S27" s="49">
        <f>R27*J27</f>
        <v>30.355233333333338</v>
      </c>
      <c r="T27" s="48"/>
      <c r="U27" s="49"/>
      <c r="V27" s="48"/>
      <c r="W27" s="49"/>
      <c r="X27" s="88"/>
      <c r="Y27" s="89"/>
      <c r="Z27" s="89"/>
      <c r="AA27" s="90"/>
    </row>
    <row r="28" spans="2:27" x14ac:dyDescent="0.25">
      <c r="B28" s="28"/>
      <c r="C28" s="29">
        <v>2137</v>
      </c>
      <c r="D28" s="29">
        <v>2350</v>
      </c>
      <c r="E28" s="12"/>
      <c r="F28" s="30">
        <f t="shared" si="3"/>
        <v>4.0340909090909094E-2</v>
      </c>
      <c r="G28" s="28"/>
      <c r="H28" s="31">
        <f t="shared" si="4"/>
        <v>213</v>
      </c>
      <c r="I28" s="31">
        <f t="shared" si="5"/>
        <v>24.986948356807517</v>
      </c>
      <c r="J28" s="32">
        <f>(4825.22/9)+((H28*(4/12)*2)/9)+(H28*(10/12)*2)/9</f>
        <v>591.35777777777787</v>
      </c>
      <c r="K28" s="33"/>
      <c r="L28" s="34">
        <f>J28</f>
        <v>591.35777777777787</v>
      </c>
      <c r="M28" s="34"/>
      <c r="N28" s="62"/>
      <c r="O28" s="52"/>
      <c r="P28" s="48">
        <v>6</v>
      </c>
      <c r="Q28" s="49">
        <f>(J28*9)*(P28/12)/27</f>
        <v>98.559629629629654</v>
      </c>
      <c r="R28" s="48"/>
      <c r="S28" s="53"/>
      <c r="T28" s="48"/>
      <c r="U28" s="53"/>
      <c r="V28" s="48"/>
      <c r="W28" s="53"/>
      <c r="X28" s="88"/>
      <c r="Y28" s="89"/>
      <c r="Z28" s="89"/>
      <c r="AA28" s="90"/>
    </row>
    <row r="29" spans="2:27" x14ac:dyDescent="0.25">
      <c r="B29" s="28"/>
      <c r="C29" s="29">
        <v>2141.4899999999998</v>
      </c>
      <c r="D29" s="29">
        <v>2350</v>
      </c>
      <c r="E29" s="12"/>
      <c r="F29" s="30">
        <f t="shared" si="3"/>
        <v>3.9490530303030347E-2</v>
      </c>
      <c r="G29" s="28"/>
      <c r="H29" s="31">
        <f t="shared" si="4"/>
        <v>208.51000000000022</v>
      </c>
      <c r="I29" s="31">
        <f t="shared" si="5"/>
        <v>20.118939139609591</v>
      </c>
      <c r="J29" s="32">
        <f>4195/9</f>
        <v>466.11111111111109</v>
      </c>
      <c r="K29" s="36">
        <f>J29</f>
        <v>466.11111111111109</v>
      </c>
      <c r="L29" s="34"/>
      <c r="M29" s="34"/>
      <c r="N29" s="62"/>
      <c r="O29" s="52"/>
      <c r="P29" s="48"/>
      <c r="Q29" s="49"/>
      <c r="R29" s="48"/>
      <c r="S29" s="53"/>
      <c r="T29" s="48"/>
      <c r="U29" s="53"/>
      <c r="V29" s="48"/>
      <c r="W29" s="53"/>
      <c r="X29" s="73"/>
      <c r="Y29" s="74"/>
      <c r="Z29" s="74"/>
      <c r="AA29" s="75"/>
    </row>
    <row r="30" spans="2:27" x14ac:dyDescent="0.25">
      <c r="B30" s="28"/>
      <c r="C30" s="29">
        <v>2350</v>
      </c>
      <c r="D30" s="29">
        <v>2375</v>
      </c>
      <c r="E30" s="29"/>
      <c r="F30" s="30">
        <f t="shared" si="3"/>
        <v>4.734848484848485E-3</v>
      </c>
      <c r="G30" s="28"/>
      <c r="H30" s="31">
        <f t="shared" si="4"/>
        <v>25</v>
      </c>
      <c r="I30" s="31">
        <f t="shared" si="5"/>
        <v>19.892800000000001</v>
      </c>
      <c r="J30" s="32">
        <f>497.32/9</f>
        <v>55.257777777777775</v>
      </c>
      <c r="K30" s="33"/>
      <c r="L30" s="34"/>
      <c r="M30" s="34">
        <f>J30</f>
        <v>55.257777777777775</v>
      </c>
      <c r="N30" s="62"/>
      <c r="O30" s="52"/>
      <c r="P30" s="51"/>
      <c r="Q30" s="52"/>
      <c r="R30" s="48">
        <v>8.5000000000000006E-2</v>
      </c>
      <c r="S30" s="49">
        <f>R30*J30*2</f>
        <v>9.393822222222223</v>
      </c>
      <c r="T30" s="48"/>
      <c r="U30" s="49"/>
      <c r="V30" s="48">
        <v>1.5</v>
      </c>
      <c r="W30" s="49">
        <f>(M30*9)*(V30/12)/27</f>
        <v>2.3024074074074075</v>
      </c>
      <c r="X30" s="88" t="s">
        <v>25</v>
      </c>
      <c r="Y30" s="89"/>
      <c r="Z30" s="89"/>
      <c r="AA30" s="90"/>
    </row>
    <row r="31" spans="2:27" x14ac:dyDescent="0.25">
      <c r="B31" s="28"/>
      <c r="C31" s="29"/>
      <c r="D31" s="29"/>
      <c r="E31" s="29"/>
      <c r="F31" s="30"/>
      <c r="G31" s="28"/>
      <c r="H31" s="31"/>
      <c r="I31" s="31"/>
      <c r="J31" s="32"/>
      <c r="K31" s="33"/>
      <c r="L31" s="34"/>
      <c r="M31" s="34"/>
      <c r="N31" s="62"/>
      <c r="O31" s="52"/>
      <c r="P31" s="51"/>
      <c r="Q31" s="52"/>
      <c r="R31" s="48"/>
      <c r="S31" s="49"/>
      <c r="T31" s="48"/>
      <c r="U31" s="49"/>
      <c r="V31" s="48"/>
      <c r="W31" s="49"/>
      <c r="X31" s="43"/>
      <c r="Y31" s="44"/>
      <c r="Z31" s="44"/>
      <c r="AA31" s="45"/>
    </row>
    <row r="32" spans="2:27" x14ac:dyDescent="0.25">
      <c r="B32" s="11"/>
      <c r="C32" s="12"/>
      <c r="D32" s="12"/>
      <c r="E32" s="12"/>
      <c r="F32" s="12"/>
      <c r="G32" s="11"/>
      <c r="H32" s="12"/>
      <c r="I32" s="31"/>
      <c r="J32" s="13"/>
      <c r="K32" s="33"/>
      <c r="L32" s="34"/>
      <c r="M32" s="34"/>
      <c r="N32" s="62"/>
      <c r="O32" s="52"/>
      <c r="P32" s="51"/>
      <c r="Q32" s="52"/>
      <c r="R32" s="48"/>
      <c r="S32" s="53"/>
      <c r="T32" s="48"/>
      <c r="U32" s="53"/>
      <c r="V32" s="48"/>
      <c r="W32" s="53"/>
      <c r="X32" s="88"/>
      <c r="Y32" s="89"/>
      <c r="Z32" s="89"/>
      <c r="AA32" s="90"/>
    </row>
    <row r="33" spans="2:27" x14ac:dyDescent="0.25">
      <c r="B33" s="76" t="s">
        <v>32</v>
      </c>
      <c r="C33" s="77"/>
      <c r="D33" s="77"/>
      <c r="E33" s="77"/>
      <c r="F33" s="78"/>
      <c r="G33" s="28"/>
      <c r="H33" s="29"/>
      <c r="I33" s="31"/>
      <c r="J33" s="37"/>
      <c r="K33" s="33"/>
      <c r="L33" s="33"/>
      <c r="M33" s="34"/>
      <c r="N33" s="62"/>
      <c r="O33" s="52"/>
      <c r="P33" s="51"/>
      <c r="Q33" s="52"/>
      <c r="R33" s="48"/>
      <c r="S33" s="53"/>
      <c r="T33" s="48"/>
      <c r="U33" s="53"/>
      <c r="V33" s="48"/>
      <c r="W33" s="53"/>
      <c r="X33" s="88"/>
      <c r="Y33" s="89"/>
      <c r="Z33" s="89"/>
      <c r="AA33" s="90"/>
    </row>
    <row r="34" spans="2:27" x14ac:dyDescent="0.25">
      <c r="B34" s="28"/>
      <c r="C34" s="29">
        <v>63440</v>
      </c>
      <c r="D34" s="29">
        <v>63612</v>
      </c>
      <c r="E34" s="29"/>
      <c r="F34" s="30">
        <f t="shared" ref="F34" si="6">(D34-C34)/5280</f>
        <v>3.2575757575757577E-2</v>
      </c>
      <c r="G34" s="28"/>
      <c r="H34" s="31">
        <f t="shared" ref="H34" si="7">D34-C34</f>
        <v>172</v>
      </c>
      <c r="I34" s="31">
        <f>J34*9/H34</f>
        <v>4.7034883720930232</v>
      </c>
      <c r="J34" s="32">
        <f>809/9</f>
        <v>89.888888888888886</v>
      </c>
      <c r="K34" s="36"/>
      <c r="L34" s="34">
        <f>J34</f>
        <v>89.888888888888886</v>
      </c>
      <c r="M34" s="34"/>
      <c r="N34" s="63">
        <v>6</v>
      </c>
      <c r="O34" s="49">
        <f>(J34*9)*(N34/12)/27</f>
        <v>14.981481481481481</v>
      </c>
      <c r="P34" s="48"/>
      <c r="Q34" s="49"/>
      <c r="R34" s="48">
        <v>5.5E-2</v>
      </c>
      <c r="S34" s="49">
        <f>R34*J34*3</f>
        <v>14.831666666666667</v>
      </c>
      <c r="T34" s="48">
        <v>1.75</v>
      </c>
      <c r="U34" s="49">
        <f>(J34*9)*(T34/12)/27</f>
        <v>4.3695987654320989</v>
      </c>
      <c r="V34" s="48">
        <v>1.5</v>
      </c>
      <c r="W34" s="49">
        <f>(J34*9)*(V34/12)/27</f>
        <v>3.7453703703703702</v>
      </c>
      <c r="X34" s="88"/>
      <c r="Y34" s="89"/>
      <c r="Z34" s="89"/>
      <c r="AA34" s="90"/>
    </row>
    <row r="35" spans="2:27" x14ac:dyDescent="0.25">
      <c r="B35" s="28"/>
      <c r="C35" s="29">
        <v>63440</v>
      </c>
      <c r="D35" s="29">
        <v>63612</v>
      </c>
      <c r="E35" s="29"/>
      <c r="F35" s="30">
        <f t="shared" ref="F35" si="8">(D35-C35)/5280</f>
        <v>3.2575757575757577E-2</v>
      </c>
      <c r="G35" s="28"/>
      <c r="H35" s="31">
        <f t="shared" ref="H35" si="9">D35-C35</f>
        <v>172</v>
      </c>
      <c r="I35" s="31">
        <f>(J35*9/H35)</f>
        <v>7.2093023255813957</v>
      </c>
      <c r="J35" s="32">
        <f>1240/9</f>
        <v>137.77777777777777</v>
      </c>
      <c r="K35" s="33"/>
      <c r="L35" s="33"/>
      <c r="M35" s="34"/>
      <c r="N35" s="62"/>
      <c r="O35" s="52"/>
      <c r="P35" s="48">
        <v>6</v>
      </c>
      <c r="Q35" s="49">
        <f>(J35*9)*(P35/12)/27</f>
        <v>22.962962962962962</v>
      </c>
      <c r="R35" s="48"/>
      <c r="S35" s="53"/>
      <c r="T35" s="48"/>
      <c r="U35" s="53"/>
      <c r="V35" s="48"/>
      <c r="W35" s="53"/>
      <c r="X35" s="88"/>
      <c r="Y35" s="89"/>
      <c r="Z35" s="89"/>
      <c r="AA35" s="90"/>
    </row>
    <row r="36" spans="2:27" ht="15.75" thickBot="1" x14ac:dyDescent="0.3">
      <c r="B36" s="38"/>
      <c r="C36" s="39"/>
      <c r="D36" s="39"/>
      <c r="E36" s="39"/>
      <c r="F36" s="39"/>
      <c r="G36" s="38"/>
      <c r="H36" s="39"/>
      <c r="I36" s="39"/>
      <c r="J36" s="40"/>
      <c r="K36" s="41"/>
      <c r="L36" s="41"/>
      <c r="M36" s="67"/>
      <c r="N36" s="64"/>
      <c r="O36" s="55"/>
      <c r="P36" s="54"/>
      <c r="Q36" s="55"/>
      <c r="R36" s="56"/>
      <c r="S36" s="57"/>
      <c r="T36" s="56"/>
      <c r="U36" s="57"/>
      <c r="V36" s="56"/>
      <c r="W36" s="57"/>
      <c r="X36" s="91"/>
      <c r="Y36" s="92"/>
      <c r="Z36" s="92"/>
      <c r="AA36" s="93"/>
    </row>
    <row r="37" spans="2:27" ht="15.75" thickBot="1" x14ac:dyDescent="0.3">
      <c r="B37" s="68" t="s">
        <v>33</v>
      </c>
      <c r="C37" s="69"/>
      <c r="D37" s="69"/>
      <c r="E37" s="69"/>
      <c r="F37" s="69"/>
      <c r="G37" s="69"/>
      <c r="H37" s="69"/>
      <c r="I37" s="69"/>
      <c r="J37" s="70"/>
      <c r="K37" s="127">
        <f>ROUNDUP((SUM(K16:K30)),0)</f>
        <v>724</v>
      </c>
      <c r="L37" s="127">
        <f>ROUNDUP((SUM(L16:L30)),0)</f>
        <v>1047</v>
      </c>
      <c r="M37" s="127">
        <f>ROUNDUP((SUM(M16:M30)),0)</f>
        <v>117</v>
      </c>
      <c r="N37" s="128"/>
      <c r="O37" s="127">
        <f>ROUNDUP((SUM(O16:O30)),0)</f>
        <v>120</v>
      </c>
      <c r="P37" s="128"/>
      <c r="Q37" s="127">
        <f>ROUNDUP((SUM(Q16:Q30)),0)</f>
        <v>175</v>
      </c>
      <c r="R37" s="128"/>
      <c r="S37" s="127">
        <f>ROUNDUP((SUM(S16:S30)),0)</f>
        <v>154</v>
      </c>
      <c r="T37" s="128"/>
      <c r="U37" s="127"/>
      <c r="V37" s="128"/>
      <c r="W37" s="127">
        <f>ROUNDUP((SUM(W16:W30)),0)</f>
        <v>75</v>
      </c>
      <c r="X37" s="46"/>
      <c r="Y37" s="46"/>
      <c r="Z37" s="46"/>
      <c r="AA37" s="47"/>
    </row>
    <row r="38" spans="2:27" ht="15.75" thickBot="1" x14ac:dyDescent="0.3">
      <c r="B38" s="71" t="s">
        <v>34</v>
      </c>
      <c r="C38" s="72"/>
      <c r="D38" s="72"/>
      <c r="E38" s="72"/>
      <c r="F38" s="72"/>
      <c r="G38" s="72"/>
      <c r="H38" s="72"/>
      <c r="I38" s="72"/>
      <c r="J38" s="72"/>
      <c r="K38" s="129"/>
      <c r="L38" s="129">
        <f t="shared" ref="L38:W38" si="10">ROUNDUP((SUM(L31:L36)),0)</f>
        <v>90</v>
      </c>
      <c r="M38" s="129"/>
      <c r="N38" s="129"/>
      <c r="O38" s="129">
        <f t="shared" si="10"/>
        <v>15</v>
      </c>
      <c r="P38" s="129"/>
      <c r="Q38" s="129">
        <f t="shared" si="10"/>
        <v>23</v>
      </c>
      <c r="R38" s="129"/>
      <c r="S38" s="129">
        <f t="shared" si="10"/>
        <v>15</v>
      </c>
      <c r="T38" s="129"/>
      <c r="U38" s="129">
        <f t="shared" si="10"/>
        <v>5</v>
      </c>
      <c r="V38" s="129"/>
      <c r="W38" s="129">
        <f t="shared" si="10"/>
        <v>4</v>
      </c>
      <c r="X38" s="46"/>
      <c r="Y38" s="46"/>
      <c r="Z38" s="46"/>
      <c r="AA38" s="47"/>
    </row>
    <row r="39" spans="2:27" ht="18" customHeight="1" x14ac:dyDescent="0.25">
      <c r="B39" s="94" t="s">
        <v>1</v>
      </c>
      <c r="C39" s="95"/>
      <c r="D39" s="95"/>
      <c r="E39" s="95"/>
      <c r="F39" s="95"/>
      <c r="G39" s="95"/>
      <c r="H39" s="95"/>
      <c r="I39" s="95"/>
      <c r="J39" s="96"/>
      <c r="K39" s="100">
        <f>SUM(K37:K38)</f>
        <v>724</v>
      </c>
      <c r="L39" s="100">
        <f>SUM(L37:L38)</f>
        <v>1137</v>
      </c>
      <c r="M39" s="100">
        <f>SUM(M37:M38)</f>
        <v>117</v>
      </c>
      <c r="N39" s="58"/>
      <c r="O39" s="100">
        <f>SUM(O37:O38)</f>
        <v>135</v>
      </c>
      <c r="P39" s="58"/>
      <c r="Q39" s="100">
        <f>SUM(Q37:Q38)</f>
        <v>198</v>
      </c>
      <c r="R39" s="58"/>
      <c r="S39" s="100">
        <f>SUM(S37:S38)</f>
        <v>169</v>
      </c>
      <c r="T39" s="58"/>
      <c r="U39" s="100">
        <f>SUM(U37:U38)</f>
        <v>5</v>
      </c>
      <c r="V39" s="58"/>
      <c r="W39" s="100">
        <f>SUM(W37:W38)</f>
        <v>79</v>
      </c>
      <c r="X39" s="82"/>
      <c r="Y39" s="83"/>
      <c r="Z39" s="83"/>
      <c r="AA39" s="84"/>
    </row>
    <row r="40" spans="2:27" ht="15.75" thickBot="1" x14ac:dyDescent="0.3">
      <c r="B40" s="97"/>
      <c r="C40" s="98"/>
      <c r="D40" s="98"/>
      <c r="E40" s="98"/>
      <c r="F40" s="98"/>
      <c r="G40" s="98"/>
      <c r="H40" s="98"/>
      <c r="I40" s="98"/>
      <c r="J40" s="99"/>
      <c r="K40" s="101"/>
      <c r="L40" s="101"/>
      <c r="M40" s="101"/>
      <c r="N40" s="42"/>
      <c r="O40" s="101"/>
      <c r="P40" s="42"/>
      <c r="Q40" s="101"/>
      <c r="R40" s="42"/>
      <c r="S40" s="101"/>
      <c r="T40" s="42"/>
      <c r="U40" s="101"/>
      <c r="V40" s="42"/>
      <c r="W40" s="101"/>
      <c r="X40" s="85"/>
      <c r="Y40" s="86"/>
      <c r="Z40" s="86"/>
      <c r="AA40" s="87"/>
    </row>
  </sheetData>
  <mergeCells count="71">
    <mergeCell ref="B2:F2"/>
    <mergeCell ref="G2:J2"/>
    <mergeCell ref="K2:W2"/>
    <mergeCell ref="X2:AA2"/>
    <mergeCell ref="B3:B14"/>
    <mergeCell ref="C3:C14"/>
    <mergeCell ref="D3:D14"/>
    <mergeCell ref="E3:E14"/>
    <mergeCell ref="F3:F14"/>
    <mergeCell ref="G3:G14"/>
    <mergeCell ref="R3:S3"/>
    <mergeCell ref="N11:N14"/>
    <mergeCell ref="O11:O14"/>
    <mergeCell ref="P11:P14"/>
    <mergeCell ref="Q11:Q14"/>
    <mergeCell ref="S11:S14"/>
    <mergeCell ref="H3:H14"/>
    <mergeCell ref="I3:I14"/>
    <mergeCell ref="J3:J14"/>
    <mergeCell ref="N3:O3"/>
    <mergeCell ref="P3:Q3"/>
    <mergeCell ref="X3:AA15"/>
    <mergeCell ref="K4:K14"/>
    <mergeCell ref="L4:L14"/>
    <mergeCell ref="M4:M14"/>
    <mergeCell ref="N4:O10"/>
    <mergeCell ref="P4:Q10"/>
    <mergeCell ref="R4:S10"/>
    <mergeCell ref="V4:W10"/>
    <mergeCell ref="R11:R14"/>
    <mergeCell ref="T3:U3"/>
    <mergeCell ref="T4:U10"/>
    <mergeCell ref="T11:T14"/>
    <mergeCell ref="U11:U14"/>
    <mergeCell ref="V11:V14"/>
    <mergeCell ref="W11:W14"/>
    <mergeCell ref="V3:W3"/>
    <mergeCell ref="X16:AA16"/>
    <mergeCell ref="X34:AA34"/>
    <mergeCell ref="X18:AA18"/>
    <mergeCell ref="X20:AA20"/>
    <mergeCell ref="X21:AA21"/>
    <mergeCell ref="X22:AA22"/>
    <mergeCell ref="X25:AA25"/>
    <mergeCell ref="X26:AA26"/>
    <mergeCell ref="X27:AA27"/>
    <mergeCell ref="X28:AA28"/>
    <mergeCell ref="X30:AA30"/>
    <mergeCell ref="X32:AA32"/>
    <mergeCell ref="X33:AA33"/>
    <mergeCell ref="X24:AA24"/>
    <mergeCell ref="X23:AA23"/>
    <mergeCell ref="X29:AA29"/>
    <mergeCell ref="X39:AA40"/>
    <mergeCell ref="X35:AA35"/>
    <mergeCell ref="X36:AA36"/>
    <mergeCell ref="B39:J40"/>
    <mergeCell ref="K39:K40"/>
    <mergeCell ref="L39:L40"/>
    <mergeCell ref="M39:M40"/>
    <mergeCell ref="O39:O40"/>
    <mergeCell ref="Q39:Q40"/>
    <mergeCell ref="S39:S40"/>
    <mergeCell ref="U39:U40"/>
    <mergeCell ref="W39:W40"/>
    <mergeCell ref="B37:J37"/>
    <mergeCell ref="B38:J38"/>
    <mergeCell ref="X17:AA17"/>
    <mergeCell ref="X19:AA19"/>
    <mergeCell ref="B33:F33"/>
    <mergeCell ref="B17:F17"/>
  </mergeCells>
  <pageMargins left="0.7" right="0.7" top="0.75" bottom="0.75" header="0.3" footer="0.3"/>
  <pageSetup scale="6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</vt:lpstr>
    </vt:vector>
  </TitlesOfParts>
  <Company>CHA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Ankrom, Benjamin</cp:lastModifiedBy>
  <cp:lastPrinted>2017-09-11T20:55:35Z</cp:lastPrinted>
  <dcterms:created xsi:type="dcterms:W3CDTF">2015-01-22T17:07:47Z</dcterms:created>
  <dcterms:modified xsi:type="dcterms:W3CDTF">2023-09-15T14:37:50Z</dcterms:modified>
</cp:coreProperties>
</file>